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Лист1!$A$8:$J$82</definedName>
    <definedName name="_xlnm.Print_Area" localSheetId="0">Лист1!$A$1:$J$83</definedName>
  </definedNames>
  <calcPr/>
</workbook>
</file>

<file path=xl/sharedStrings.xml><?xml version="1.0" encoding="utf-8"?>
<sst xmlns="http://schemas.openxmlformats.org/spreadsheetml/2006/main" count="91" uniqueCount="91">
  <si>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</si>
  <si>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</si>
  <si>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</si>
  <si>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</si>
  <si>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</si>
  <si>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</si>
  <si>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</si>
  <si>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</si>
  <si>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</si>
  <si>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</si>
  <si>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</si>
  <si>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</si>
  <si>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</si>
  <si>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</si>
  <si>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</si>
  <si>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Аккумулятор 9В 6F22 250мАч крона</t>
  </si>
  <si>
    <t>шт</t>
  </si>
  <si>
    <t xml:space="preserve">Валик малярный в сборе 100 мм</t>
  </si>
  <si>
    <t xml:space="preserve">Валик малярный в сборе 180 мм</t>
  </si>
  <si>
    <t xml:space="preserve">Валик малярный в сборе 250 мм</t>
  </si>
  <si>
    <t xml:space="preserve">Валик малярный в сборе 50 мм</t>
  </si>
  <si>
    <t xml:space="preserve">Ванночка малярная пластмассовая 330х350</t>
  </si>
  <si>
    <t xml:space="preserve">Герметик прокладка маслобензостойкий 60г</t>
  </si>
  <si>
    <t xml:space="preserve">Герметик прокладка маслобензостойкий180г</t>
  </si>
  <si>
    <t xml:space="preserve">Герметик силикон. универс бесцв 290мл</t>
  </si>
  <si>
    <t xml:space="preserve">Герметик силикон. универс. бесцвет 300мл</t>
  </si>
  <si>
    <t xml:space="preserve">Замок навесной Extra ВС-60мм</t>
  </si>
  <si>
    <t xml:space="preserve">Замок навесной ВС-2-26С</t>
  </si>
  <si>
    <t xml:space="preserve">Замок навесной ВС-3КА</t>
  </si>
  <si>
    <t xml:space="preserve">Кисть КМА 140х40</t>
  </si>
  <si>
    <t xml:space="preserve">Кисть КП-63</t>
  </si>
  <si>
    <t xml:space="preserve">Кисть КР-40</t>
  </si>
  <si>
    <t xml:space="preserve">Кисть КФ-100</t>
  </si>
  <si>
    <t xml:space="preserve">Кисть КФ-120</t>
  </si>
  <si>
    <t xml:space="preserve">Кисть КФ-20</t>
  </si>
  <si>
    <t xml:space="preserve">Кисть КФ-25</t>
  </si>
  <si>
    <t xml:space="preserve">Кисть КФ-30</t>
  </si>
  <si>
    <t xml:space="preserve">Кисть КФ-45</t>
  </si>
  <si>
    <t xml:space="preserve">Кисть КФ-50</t>
  </si>
  <si>
    <t xml:space="preserve">Кисть КФ-60</t>
  </si>
  <si>
    <t xml:space="preserve">Кисть КФ-70</t>
  </si>
  <si>
    <t xml:space="preserve">Кисть КФ-75</t>
  </si>
  <si>
    <t xml:space="preserve">Клей эпоксидный Супер-Хват 90 мл</t>
  </si>
  <si>
    <t xml:space="preserve">Лента ФУМ 0,1х38мм 6м</t>
  </si>
  <si>
    <t>рулон</t>
  </si>
  <si>
    <t xml:space="preserve">Петля дверная 2,5х75х100мм сталь б/врезк</t>
  </si>
  <si>
    <t xml:space="preserve">Салфетка универсальная /рулон 100 шт/</t>
  </si>
  <si>
    <t xml:space="preserve">Салфетка хоз из микрофибры 40х40 см</t>
  </si>
  <si>
    <t xml:space="preserve">Шарнир воротный 25х140мм</t>
  </si>
  <si>
    <t xml:space="preserve">Шарнир воротный 50х180мм</t>
  </si>
  <si>
    <t xml:space="preserve">Элемент питания 6F22 9В крона</t>
  </si>
  <si>
    <t xml:space="preserve">Элемент питания 6LR61 9В крона</t>
  </si>
  <si>
    <t xml:space="preserve">Элемент питания АА 1,5В</t>
  </si>
  <si>
    <t xml:space="preserve">Ведро оцинкованное 12 л</t>
  </si>
  <si>
    <t xml:space="preserve">Горелка газовая STAYER MaxTerm 55584</t>
  </si>
  <si>
    <t xml:space="preserve">Движок для снега 540х570мм</t>
  </si>
  <si>
    <t xml:space="preserve">Лопата шахтерская ЛС-1 с черенком</t>
  </si>
  <si>
    <t xml:space="preserve">Лопата снеговая 460х1490х420мм с черенк</t>
  </si>
  <si>
    <t xml:space="preserve">Удлинитель 40м 4 гнезда катушка 3х1,5</t>
  </si>
  <si>
    <t xml:space="preserve">Замок навесной APECS PDR-50-70</t>
  </si>
  <si>
    <t xml:space="preserve">Веревка синтетическая d 20</t>
  </si>
  <si>
    <t>м</t>
  </si>
  <si>
    <t xml:space="preserve">Вилы с черенком</t>
  </si>
  <si>
    <t xml:space="preserve">Светильник переносной ЛСУ-2 36/42В 12м</t>
  </si>
  <si>
    <t xml:space="preserve">Воронка 15 см с гофр удлинителем</t>
  </si>
  <si>
    <t xml:space="preserve">Метла синтетическая с дерев черенком</t>
  </si>
  <si>
    <t xml:space="preserve">Фонарь налобный LED ULTRAFLASH Е150</t>
  </si>
  <si>
    <t xml:space="preserve">Лента клейкая двухсторонняя 25ммх5м</t>
  </si>
  <si>
    <t>Веник-сорго</t>
  </si>
  <si>
    <t xml:space="preserve">Совок для мусора пластмассовый</t>
  </si>
  <si>
    <t xml:space="preserve">Фонарь SJ-100 с зарядн. устр.</t>
  </si>
  <si>
    <t xml:space="preserve">Фонарь LED Ultraflash E157 аккум налобн</t>
  </si>
  <si>
    <t xml:space="preserve">Удлинитель 30м 4 гнезда катушка 3х2,5</t>
  </si>
  <si>
    <t xml:space="preserve">Канистра пластмассовая 20л</t>
  </si>
  <si>
    <t xml:space="preserve">Элемент питания D 1,5В</t>
  </si>
  <si>
    <t xml:space="preserve">Замок навесной антивандальный наружный</t>
  </si>
  <si>
    <t xml:space="preserve">Щетка-сметка хоз для мусора</t>
  </si>
  <si>
    <t xml:space="preserve">Канистра алюминиевая 10л</t>
  </si>
  <si>
    <t xml:space="preserve">Ведро оцинкованное 15 л</t>
  </si>
  <si>
    <t xml:space="preserve">Фонарь LED Navigator NPT-SP06-ACCU аккум</t>
  </si>
  <si>
    <t xml:space="preserve">Кровать раскладная от 120кг</t>
  </si>
  <si>
    <t xml:space="preserve">Лопата снеговая алюм.600х400 с черенком</t>
  </si>
  <si>
    <t xml:space="preserve">Лопата совковая с черенком</t>
  </si>
  <si>
    <t xml:space="preserve">Лопата штыковая с черенком</t>
  </si>
  <si>
    <t xml:space="preserve">Веник пластиковый</t>
  </si>
  <si>
    <t xml:space="preserve">Грабли 12 зубъев 410х100мм с черенком</t>
  </si>
  <si>
    <t xml:space="preserve">Ножницы садовые ТУ 4737-020</t>
  </si>
  <si>
    <t xml:space="preserve">Удлинитель 20м 4 гнезда катушка 3х1,5</t>
  </si>
  <si>
    <t xml:space="preserve">Бинокль БПЦ 10х40</t>
  </si>
  <si>
    <t xml:space="preserve">Фонарь Armytek Dobermann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</si>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</sst>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0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0.000000"/>
      <name val="Times New Roman"/>
    </font>
    <font>
      <sz val="12.000000"/>
      <name val="Times New Roman"/>
    </font>
    <font>
      <b/>
      <sz val="12.000000"/>
      <name val="Times New Roman"/>
    </font>
    <font>
      <sz val="10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6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6" fillId="3" borderId="4" numFmtId="0" xfId="0" applyFont="1" applyFill="1" applyBorder="1" applyAlignment="1">
      <alignment wrapText="1"/>
    </xf>
    <xf fontId="2" fillId="0" borderId="7" numFmtId="0" xfId="0" applyFont="1" applyBorder="1" applyAlignment="1">
      <alignment horizontal="left" vertical="center"/>
    </xf>
    <xf fontId="7" fillId="0" borderId="4" numFmtId="0" xfId="0" applyFont="1" applyBorder="1" applyAlignment="1">
      <alignment horizontal="center" vertical="center"/>
    </xf>
    <xf fontId="7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8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6" fillId="0" borderId="4" numFmtId="0" xfId="0" applyFont="1" applyBorder="1" applyAlignment="1">
      <alignment wrapText="1"/>
    </xf>
    <xf fontId="2" fillId="0" borderId="4" numFmtId="0" xfId="0" applyFont="1" applyBorder="1" applyAlignment="1">
      <alignment horizontal="left" vertical="center"/>
    </xf>
    <xf fontId="9" fillId="0" borderId="4" numFmtId="0" xfId="0" applyFont="1" applyBorder="1" applyAlignment="1">
      <alignment wrapText="1"/>
    </xf>
    <xf fontId="9" fillId="3" borderId="4" numFmtId="0" xfId="0" applyFont="1" applyFill="1" applyBorder="1" applyAlignment="1">
      <alignment wrapText="1"/>
    </xf>
    <xf fontId="9" fillId="3" borderId="3" numFmtId="0" xfId="0" applyFont="1" applyFill="1" applyBorder="1" applyAlignment="1">
      <alignment wrapText="1"/>
    </xf>
    <xf fontId="1" fillId="0" borderId="4" numFmtId="0" xfId="0" applyFont="1" applyBorder="1" applyAlignment="1">
      <alignment wrapText="1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4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6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3481000006</v>
      </c>
      <c r="C8" s="26" t="s">
        <v>15</v>
      </c>
      <c r="D8" s="27" t="s">
        <v>16</v>
      </c>
      <c r="E8" s="28">
        <v>32</v>
      </c>
      <c r="F8" s="29">
        <v>856.62</v>
      </c>
      <c r="G8" s="29"/>
      <c r="H8" s="29"/>
      <c r="I8" s="30">
        <f t="shared" ref="I8:I9" si="0">MIN(F8:H8)</f>
        <v>856.62</v>
      </c>
      <c r="J8" s="31">
        <f t="shared" ref="J8:J9" si="1">I8*E8</f>
        <v>27411.84</v>
      </c>
      <c r="K8" s="32"/>
      <c r="L8" s="33"/>
    </row>
    <row r="9" s="23" customFormat="1" ht="15.75" customHeight="1">
      <c r="A9" s="24">
        <v>2</v>
      </c>
      <c r="B9" s="34">
        <v>9677510050</v>
      </c>
      <c r="C9" s="26" t="s">
        <v>17</v>
      </c>
      <c r="D9" s="27" t="s">
        <v>16</v>
      </c>
      <c r="E9" s="28">
        <v>14</v>
      </c>
      <c r="F9" s="29">
        <v>58.119999999999997</v>
      </c>
      <c r="G9" s="29"/>
      <c r="H9" s="29"/>
      <c r="I9" s="30">
        <f t="shared" si="0"/>
        <v>58.119999999999997</v>
      </c>
      <c r="J9" s="31">
        <f t="shared" si="1"/>
        <v>813.67999999999995</v>
      </c>
      <c r="K9" s="32"/>
      <c r="L9" s="33"/>
    </row>
    <row r="10" s="23" customFormat="1" ht="15.75" customHeight="1">
      <c r="A10" s="24">
        <v>3</v>
      </c>
      <c r="B10" s="34">
        <v>9677510042</v>
      </c>
      <c r="C10" s="35" t="s">
        <v>18</v>
      </c>
      <c r="D10" s="27" t="s">
        <v>16</v>
      </c>
      <c r="E10" s="28">
        <v>15</v>
      </c>
      <c r="F10" s="29">
        <v>149.77000000000001</v>
      </c>
      <c r="G10" s="29"/>
      <c r="H10" s="29"/>
      <c r="I10" s="30">
        <f t="shared" ref="I10:I37" si="2">MIN(F10:H10)</f>
        <v>149.77000000000001</v>
      </c>
      <c r="J10" s="31">
        <f t="shared" ref="J10:J37" si="3">I10*E10</f>
        <v>2246.5500000000002</v>
      </c>
      <c r="K10" s="32"/>
      <c r="L10" s="33"/>
    </row>
    <row r="11" s="23" customFormat="1" ht="15.75" customHeight="1">
      <c r="A11" s="24">
        <v>4</v>
      </c>
      <c r="B11" s="36">
        <v>9677510049</v>
      </c>
      <c r="C11" s="35" t="s">
        <v>19</v>
      </c>
      <c r="D11" s="27" t="s">
        <v>16</v>
      </c>
      <c r="E11" s="28">
        <v>45</v>
      </c>
      <c r="F11" s="29">
        <v>153.36000000000001</v>
      </c>
      <c r="G11" s="29"/>
      <c r="H11" s="29"/>
      <c r="I11" s="30">
        <f t="shared" si="2"/>
        <v>153.36000000000001</v>
      </c>
      <c r="J11" s="31">
        <f t="shared" si="3"/>
        <v>6901.2000000000007</v>
      </c>
      <c r="K11" s="32"/>
      <c r="L11" s="33"/>
    </row>
    <row r="12" s="23" customFormat="1" ht="15.75" customHeight="1">
      <c r="A12" s="24">
        <v>5</v>
      </c>
      <c r="B12" s="36">
        <v>9677510063</v>
      </c>
      <c r="C12" s="35" t="s">
        <v>20</v>
      </c>
      <c r="D12" s="27" t="s">
        <v>16</v>
      </c>
      <c r="E12" s="28">
        <v>45</v>
      </c>
      <c r="F12" s="29">
        <v>157.47999999999999</v>
      </c>
      <c r="G12" s="29"/>
      <c r="H12" s="29"/>
      <c r="I12" s="30">
        <f t="shared" si="2"/>
        <v>157.47999999999999</v>
      </c>
      <c r="J12" s="31">
        <f t="shared" si="3"/>
        <v>7086.5999999999995</v>
      </c>
      <c r="K12" s="32"/>
      <c r="L12" s="33"/>
    </row>
    <row r="13" s="23" customFormat="1" ht="15.75" customHeight="1">
      <c r="A13" s="24">
        <v>6</v>
      </c>
      <c r="B13" s="37">
        <v>2297990005</v>
      </c>
      <c r="C13" s="35" t="s">
        <v>21</v>
      </c>
      <c r="D13" s="27" t="s">
        <v>16</v>
      </c>
      <c r="E13" s="28">
        <v>15</v>
      </c>
      <c r="F13" s="29">
        <v>83.280000000000001</v>
      </c>
      <c r="G13" s="29"/>
      <c r="H13" s="29"/>
      <c r="I13" s="30">
        <f t="shared" si="2"/>
        <v>83.280000000000001</v>
      </c>
      <c r="J13" s="31">
        <f t="shared" si="3"/>
        <v>1249.2</v>
      </c>
      <c r="K13" s="32"/>
      <c r="L13" s="33"/>
    </row>
    <row r="14" s="23" customFormat="1" ht="15.75" customHeight="1">
      <c r="A14" s="24">
        <v>7</v>
      </c>
      <c r="B14" s="34">
        <v>2513430008</v>
      </c>
      <c r="C14" s="35" t="s">
        <v>22</v>
      </c>
      <c r="D14" s="27" t="s">
        <v>16</v>
      </c>
      <c r="E14" s="28">
        <v>22</v>
      </c>
      <c r="F14" s="29">
        <v>58.539999999999999</v>
      </c>
      <c r="G14" s="29"/>
      <c r="H14" s="29"/>
      <c r="I14" s="30">
        <f t="shared" si="2"/>
        <v>58.539999999999999</v>
      </c>
      <c r="J14" s="31">
        <f t="shared" si="3"/>
        <v>1287.8799999999999</v>
      </c>
      <c r="K14" s="32"/>
      <c r="L14" s="33"/>
    </row>
    <row r="15" s="23" customFormat="1" ht="15.75" customHeight="1">
      <c r="A15" s="24">
        <v>8</v>
      </c>
      <c r="B15" s="36">
        <v>2513430009</v>
      </c>
      <c r="C15" s="35" t="s">
        <v>23</v>
      </c>
      <c r="D15" s="27" t="s">
        <v>16</v>
      </c>
      <c r="E15" s="28">
        <v>120</v>
      </c>
      <c r="F15" s="29">
        <v>129.36000000000001</v>
      </c>
      <c r="G15" s="29"/>
      <c r="H15" s="29"/>
      <c r="I15" s="30">
        <f t="shared" si="2"/>
        <v>129.36000000000001</v>
      </c>
      <c r="J15" s="31">
        <f t="shared" si="3"/>
        <v>15523.200000000001</v>
      </c>
      <c r="K15" s="32"/>
      <c r="L15" s="33"/>
    </row>
    <row r="16" s="23" customFormat="1" ht="15.75" customHeight="1">
      <c r="A16" s="24">
        <v>9</v>
      </c>
      <c r="B16" s="36">
        <v>2257120015</v>
      </c>
      <c r="C16" s="35" t="s">
        <v>24</v>
      </c>
      <c r="D16" s="27" t="s">
        <v>16</v>
      </c>
      <c r="E16" s="28">
        <v>2</v>
      </c>
      <c r="F16" s="29">
        <v>253.06</v>
      </c>
      <c r="G16" s="29"/>
      <c r="H16" s="29"/>
      <c r="I16" s="30">
        <f t="shared" si="2"/>
        <v>253.06</v>
      </c>
      <c r="J16" s="31">
        <f t="shared" si="3"/>
        <v>506.12</v>
      </c>
      <c r="K16" s="32"/>
      <c r="L16" s="33"/>
    </row>
    <row r="17" s="23" customFormat="1" ht="15.75" customHeight="1">
      <c r="A17" s="24">
        <v>10</v>
      </c>
      <c r="B17" s="36">
        <v>2257610002</v>
      </c>
      <c r="C17" s="35" t="s">
        <v>25</v>
      </c>
      <c r="D17" s="27" t="s">
        <v>16</v>
      </c>
      <c r="E17" s="28">
        <v>10.999999999999998</v>
      </c>
      <c r="F17" s="29">
        <v>502.25999999999999</v>
      </c>
      <c r="G17" s="29"/>
      <c r="H17" s="29"/>
      <c r="I17" s="30">
        <f t="shared" si="2"/>
        <v>502.25999999999999</v>
      </c>
      <c r="J17" s="31">
        <f t="shared" si="3"/>
        <v>5524.8599999999988</v>
      </c>
      <c r="K17" s="32"/>
      <c r="L17" s="33"/>
    </row>
    <row r="18" s="23" customFormat="1" ht="15.75" customHeight="1">
      <c r="A18" s="24">
        <v>11</v>
      </c>
      <c r="B18" s="36">
        <v>4981320003</v>
      </c>
      <c r="C18" s="35" t="s">
        <v>26</v>
      </c>
      <c r="D18" s="27" t="s">
        <v>16</v>
      </c>
      <c r="E18" s="28">
        <v>30</v>
      </c>
      <c r="F18" s="29">
        <v>154.06999999999999</v>
      </c>
      <c r="G18" s="29"/>
      <c r="H18" s="29"/>
      <c r="I18" s="30">
        <f t="shared" si="2"/>
        <v>154.06999999999999</v>
      </c>
      <c r="J18" s="31">
        <f t="shared" si="3"/>
        <v>4622.0999999999995</v>
      </c>
      <c r="K18" s="32"/>
      <c r="L18" s="33"/>
    </row>
    <row r="19" s="23" customFormat="1" ht="15.75" customHeight="1">
      <c r="A19" s="24">
        <v>12</v>
      </c>
      <c r="B19" s="36">
        <v>4981310025</v>
      </c>
      <c r="C19" s="35" t="s">
        <v>27</v>
      </c>
      <c r="D19" s="27" t="s">
        <v>16</v>
      </c>
      <c r="E19" s="28">
        <v>4</v>
      </c>
      <c r="F19" s="29">
        <v>255.43000000000001</v>
      </c>
      <c r="G19" s="29"/>
      <c r="H19" s="29"/>
      <c r="I19" s="30">
        <f t="shared" si="2"/>
        <v>255.43000000000001</v>
      </c>
      <c r="J19" s="31">
        <f t="shared" si="3"/>
        <v>1021.72</v>
      </c>
      <c r="K19" s="32"/>
      <c r="L19" s="33"/>
    </row>
    <row r="20" s="23" customFormat="1" ht="15.75" customHeight="1">
      <c r="A20" s="24">
        <v>13</v>
      </c>
      <c r="B20" s="36">
        <v>1000008535</v>
      </c>
      <c r="C20" s="35" t="s">
        <v>28</v>
      </c>
      <c r="D20" s="27" t="s">
        <v>16</v>
      </c>
      <c r="E20" s="28">
        <v>6</v>
      </c>
      <c r="F20" s="29">
        <v>268.86000000000001</v>
      </c>
      <c r="G20" s="29"/>
      <c r="H20" s="29"/>
      <c r="I20" s="30">
        <f t="shared" si="2"/>
        <v>268.86000000000001</v>
      </c>
      <c r="J20" s="31">
        <f t="shared" si="3"/>
        <v>1613.1600000000001</v>
      </c>
      <c r="K20" s="32"/>
      <c r="L20" s="33"/>
    </row>
    <row r="21" s="23" customFormat="1" ht="15.75" customHeight="1">
      <c r="A21" s="24">
        <v>14</v>
      </c>
      <c r="B21" s="36">
        <v>9677510044</v>
      </c>
      <c r="C21" s="35" t="s">
        <v>29</v>
      </c>
      <c r="D21" s="27" t="s">
        <v>16</v>
      </c>
      <c r="E21" s="28">
        <v>14</v>
      </c>
      <c r="F21" s="29">
        <v>273.87</v>
      </c>
      <c r="G21" s="29"/>
      <c r="H21" s="29"/>
      <c r="I21" s="30">
        <f t="shared" si="2"/>
        <v>273.87</v>
      </c>
      <c r="J21" s="31">
        <f t="shared" si="3"/>
        <v>3834.1800000000003</v>
      </c>
      <c r="K21" s="32"/>
      <c r="L21" s="33"/>
    </row>
    <row r="22" s="23" customFormat="1" ht="15.75" customHeight="1">
      <c r="A22" s="24">
        <v>15</v>
      </c>
      <c r="B22" s="36">
        <v>9677500003</v>
      </c>
      <c r="C22" s="35" t="s">
        <v>30</v>
      </c>
      <c r="D22" s="27" t="s">
        <v>16</v>
      </c>
      <c r="E22" s="28">
        <v>8</v>
      </c>
      <c r="F22" s="29">
        <v>52.670000000000002</v>
      </c>
      <c r="G22" s="29"/>
      <c r="H22" s="29"/>
      <c r="I22" s="30">
        <f t="shared" si="2"/>
        <v>52.670000000000002</v>
      </c>
      <c r="J22" s="31">
        <f t="shared" si="3"/>
        <v>421.36000000000001</v>
      </c>
      <c r="K22" s="32"/>
      <c r="L22" s="33"/>
    </row>
    <row r="23" s="23" customFormat="1" ht="15.75" customHeight="1">
      <c r="A23" s="24">
        <v>16</v>
      </c>
      <c r="B23" s="36">
        <v>9677510004</v>
      </c>
      <c r="C23" s="35" t="s">
        <v>31</v>
      </c>
      <c r="D23" s="27" t="s">
        <v>16</v>
      </c>
      <c r="E23" s="28">
        <v>6</v>
      </c>
      <c r="F23" s="29">
        <v>155.75999999999999</v>
      </c>
      <c r="G23" s="29"/>
      <c r="H23" s="29"/>
      <c r="I23" s="30">
        <f t="shared" si="2"/>
        <v>155.75999999999999</v>
      </c>
      <c r="J23" s="31">
        <f t="shared" si="3"/>
        <v>934.55999999999995</v>
      </c>
      <c r="K23" s="32"/>
      <c r="L23" s="33"/>
    </row>
    <row r="24" s="23" customFormat="1" ht="15.75" customHeight="1">
      <c r="A24" s="24">
        <v>17</v>
      </c>
      <c r="B24" s="36">
        <v>9677510007</v>
      </c>
      <c r="C24" s="35" t="s">
        <v>32</v>
      </c>
      <c r="D24" s="27" t="s">
        <v>16</v>
      </c>
      <c r="E24" s="28">
        <v>23</v>
      </c>
      <c r="F24" s="29">
        <v>167.75</v>
      </c>
      <c r="G24" s="29"/>
      <c r="H24" s="29"/>
      <c r="I24" s="30">
        <f t="shared" si="2"/>
        <v>167.75</v>
      </c>
      <c r="J24" s="31">
        <f t="shared" si="3"/>
        <v>3858.25</v>
      </c>
      <c r="K24" s="32"/>
      <c r="L24" s="33"/>
    </row>
    <row r="25" s="23" customFormat="1" ht="15.75" customHeight="1">
      <c r="A25" s="24">
        <v>18</v>
      </c>
      <c r="B25" s="36">
        <v>9677510016</v>
      </c>
      <c r="C25" s="35" t="s">
        <v>33</v>
      </c>
      <c r="D25" s="27" t="s">
        <v>16</v>
      </c>
      <c r="E25" s="28">
        <v>15</v>
      </c>
      <c r="F25" s="29">
        <v>256.73000000000002</v>
      </c>
      <c r="G25" s="29"/>
      <c r="H25" s="29"/>
      <c r="I25" s="30">
        <f t="shared" si="2"/>
        <v>256.73000000000002</v>
      </c>
      <c r="J25" s="31">
        <f t="shared" si="3"/>
        <v>3850.9500000000003</v>
      </c>
      <c r="K25" s="32"/>
      <c r="L25" s="33"/>
    </row>
    <row r="26" s="23" customFormat="1" ht="15.75" customHeight="1">
      <c r="A26" s="24">
        <v>19</v>
      </c>
      <c r="B26" s="36">
        <v>9677510033</v>
      </c>
      <c r="C26" s="35" t="s">
        <v>34</v>
      </c>
      <c r="D26" s="27" t="s">
        <v>16</v>
      </c>
      <c r="E26" s="28">
        <v>1</v>
      </c>
      <c r="F26" s="29">
        <v>38.439999999999998</v>
      </c>
      <c r="G26" s="29"/>
      <c r="H26" s="29"/>
      <c r="I26" s="30">
        <f t="shared" si="2"/>
        <v>38.439999999999998</v>
      </c>
      <c r="J26" s="31">
        <f t="shared" si="3"/>
        <v>38.439999999999998</v>
      </c>
      <c r="K26" s="32"/>
      <c r="L26" s="33"/>
    </row>
    <row r="27" s="23" customFormat="1" ht="15.75" customHeight="1">
      <c r="A27" s="24">
        <v>20</v>
      </c>
      <c r="B27" s="36">
        <v>9677510040</v>
      </c>
      <c r="C27" s="35" t="s">
        <v>35</v>
      </c>
      <c r="D27" s="27" t="s">
        <v>16</v>
      </c>
      <c r="E27" s="28">
        <v>47</v>
      </c>
      <c r="F27" s="29">
        <v>33.75</v>
      </c>
      <c r="G27" s="29"/>
      <c r="H27" s="29"/>
      <c r="I27" s="30">
        <f t="shared" si="2"/>
        <v>33.75</v>
      </c>
      <c r="J27" s="31">
        <f t="shared" si="3"/>
        <v>1586.25</v>
      </c>
      <c r="K27" s="32"/>
      <c r="L27" s="33"/>
    </row>
    <row r="28" s="23" customFormat="1" ht="15.75" customHeight="1">
      <c r="A28" s="24">
        <v>21</v>
      </c>
      <c r="B28" s="36">
        <v>9677510010</v>
      </c>
      <c r="C28" s="35" t="s">
        <v>36</v>
      </c>
      <c r="D28" s="27" t="s">
        <v>16</v>
      </c>
      <c r="E28" s="28">
        <v>63</v>
      </c>
      <c r="F28" s="29">
        <v>65.950000000000003</v>
      </c>
      <c r="G28" s="29"/>
      <c r="H28" s="29"/>
      <c r="I28" s="30">
        <f t="shared" si="2"/>
        <v>65.950000000000003</v>
      </c>
      <c r="J28" s="31">
        <f t="shared" si="3"/>
        <v>4154.8500000000004</v>
      </c>
      <c r="K28" s="32"/>
      <c r="L28" s="33"/>
    </row>
    <row r="29" s="23" customFormat="1" ht="15.75" customHeight="1">
      <c r="A29" s="24">
        <v>22</v>
      </c>
      <c r="B29" s="37">
        <v>9677510012</v>
      </c>
      <c r="C29" s="35" t="s">
        <v>37</v>
      </c>
      <c r="D29" s="27" t="s">
        <v>16</v>
      </c>
      <c r="E29" s="28">
        <v>1</v>
      </c>
      <c r="F29" s="29">
        <v>43.990000000000002</v>
      </c>
      <c r="G29" s="29"/>
      <c r="H29" s="29"/>
      <c r="I29" s="30">
        <f t="shared" si="2"/>
        <v>43.990000000000002</v>
      </c>
      <c r="J29" s="31">
        <f t="shared" si="3"/>
        <v>43.990000000000002</v>
      </c>
      <c r="K29" s="32"/>
      <c r="L29" s="33"/>
    </row>
    <row r="30" s="23" customFormat="1" ht="15.75" customHeight="1">
      <c r="A30" s="24">
        <v>23</v>
      </c>
      <c r="B30" s="25">
        <v>9677510038</v>
      </c>
      <c r="C30" s="35" t="s">
        <v>38</v>
      </c>
      <c r="D30" s="27" t="s">
        <v>16</v>
      </c>
      <c r="E30" s="28">
        <v>47</v>
      </c>
      <c r="F30" s="29">
        <v>43.369999999999997</v>
      </c>
      <c r="G30" s="29"/>
      <c r="H30" s="29"/>
      <c r="I30" s="30">
        <f t="shared" si="2"/>
        <v>43.369999999999997</v>
      </c>
      <c r="J30" s="31">
        <f t="shared" si="3"/>
        <v>2038.3899999999999</v>
      </c>
      <c r="K30" s="32"/>
      <c r="L30" s="33"/>
    </row>
    <row r="31" s="23" customFormat="1" ht="15.75" customHeight="1">
      <c r="A31" s="24">
        <v>24</v>
      </c>
      <c r="B31" s="36">
        <v>9677510034</v>
      </c>
      <c r="C31" s="35" t="s">
        <v>39</v>
      </c>
      <c r="D31" s="27" t="s">
        <v>16</v>
      </c>
      <c r="E31" s="28">
        <v>42</v>
      </c>
      <c r="F31" s="29">
        <v>55.119999999999997</v>
      </c>
      <c r="G31" s="29"/>
      <c r="H31" s="29"/>
      <c r="I31" s="30">
        <f t="shared" si="2"/>
        <v>55.119999999999997</v>
      </c>
      <c r="J31" s="31">
        <f t="shared" si="3"/>
        <v>2315.04</v>
      </c>
      <c r="K31" s="32"/>
      <c r="L31" s="33"/>
    </row>
    <row r="32" s="23" customFormat="1" ht="15.75" customHeight="1">
      <c r="A32" s="24">
        <v>25</v>
      </c>
      <c r="B32" s="36">
        <v>9677510014</v>
      </c>
      <c r="C32" s="35" t="s">
        <v>40</v>
      </c>
      <c r="D32" s="27" t="s">
        <v>16</v>
      </c>
      <c r="E32" s="28">
        <v>123</v>
      </c>
      <c r="F32" s="29">
        <v>55.119999999999997</v>
      </c>
      <c r="G32" s="29"/>
      <c r="H32" s="29"/>
      <c r="I32" s="30">
        <f t="shared" si="2"/>
        <v>55.119999999999997</v>
      </c>
      <c r="J32" s="31">
        <f t="shared" si="3"/>
        <v>6779.7599999999993</v>
      </c>
      <c r="K32" s="32"/>
      <c r="L32" s="33"/>
    </row>
    <row r="33" s="23" customFormat="1" ht="15.75" customHeight="1">
      <c r="A33" s="24">
        <v>26</v>
      </c>
      <c r="B33" s="36">
        <v>9677510039</v>
      </c>
      <c r="C33" s="35" t="s">
        <v>41</v>
      </c>
      <c r="D33" s="27" t="s">
        <v>16</v>
      </c>
      <c r="E33" s="28">
        <v>2</v>
      </c>
      <c r="F33" s="29">
        <v>50.32</v>
      </c>
      <c r="G33" s="29"/>
      <c r="H33" s="29"/>
      <c r="I33" s="30">
        <f t="shared" si="2"/>
        <v>50.32</v>
      </c>
      <c r="J33" s="31">
        <f t="shared" si="3"/>
        <v>100.64</v>
      </c>
      <c r="K33" s="32"/>
      <c r="L33" s="33"/>
    </row>
    <row r="34" s="23" customFormat="1" ht="15.75" customHeight="1">
      <c r="A34" s="24">
        <v>27</v>
      </c>
      <c r="B34" s="36">
        <v>2252540008</v>
      </c>
      <c r="C34" s="35" t="s">
        <v>42</v>
      </c>
      <c r="D34" s="27" t="s">
        <v>16</v>
      </c>
      <c r="E34" s="28">
        <v>4</v>
      </c>
      <c r="F34" s="29">
        <v>306.63999999999999</v>
      </c>
      <c r="G34" s="29"/>
      <c r="H34" s="29"/>
      <c r="I34" s="30">
        <f t="shared" si="2"/>
        <v>306.63999999999999</v>
      </c>
      <c r="J34" s="31">
        <f t="shared" si="3"/>
        <v>1226.5599999999999</v>
      </c>
      <c r="K34" s="32"/>
      <c r="L34" s="33"/>
    </row>
    <row r="35" s="23" customFormat="1" ht="15.75" customHeight="1">
      <c r="A35" s="24">
        <v>28</v>
      </c>
      <c r="B35" s="38">
        <v>3491350001</v>
      </c>
      <c r="C35" s="35" t="s">
        <v>43</v>
      </c>
      <c r="D35" s="27" t="s">
        <v>44</v>
      </c>
      <c r="E35" s="28">
        <v>10</v>
      </c>
      <c r="F35" s="29">
        <v>95.030000000000001</v>
      </c>
      <c r="G35" s="29"/>
      <c r="H35" s="29"/>
      <c r="I35" s="30">
        <f t="shared" si="2"/>
        <v>95.030000000000001</v>
      </c>
      <c r="J35" s="31">
        <f t="shared" si="3"/>
        <v>950.29999999999995</v>
      </c>
      <c r="K35" s="32"/>
      <c r="L35" s="33"/>
    </row>
    <row r="36" s="23" customFormat="1" ht="15.75" customHeight="1">
      <c r="A36" s="24">
        <v>29</v>
      </c>
      <c r="B36" s="39">
        <v>5691140001</v>
      </c>
      <c r="C36" s="35" t="s">
        <v>45</v>
      </c>
      <c r="D36" s="27" t="s">
        <v>16</v>
      </c>
      <c r="E36" s="28">
        <v>38</v>
      </c>
      <c r="F36" s="29">
        <v>82.189999999999998</v>
      </c>
      <c r="G36" s="29"/>
      <c r="H36" s="29"/>
      <c r="I36" s="30">
        <f t="shared" si="2"/>
        <v>82.189999999999998</v>
      </c>
      <c r="J36" s="31">
        <f t="shared" si="3"/>
        <v>3123.2199999999998</v>
      </c>
      <c r="K36" s="32"/>
      <c r="L36" s="33"/>
    </row>
    <row r="37" s="23" customFormat="1" ht="15.75" customHeight="1">
      <c r="A37" s="24">
        <v>30</v>
      </c>
      <c r="B37" s="34">
        <v>8311910002</v>
      </c>
      <c r="C37" s="35" t="s">
        <v>46</v>
      </c>
      <c r="D37" s="27" t="s">
        <v>44</v>
      </c>
      <c r="E37" s="28">
        <v>6</v>
      </c>
      <c r="F37" s="29">
        <v>336.63999999999999</v>
      </c>
      <c r="G37" s="29"/>
      <c r="H37" s="29"/>
      <c r="I37" s="30">
        <f t="shared" si="2"/>
        <v>336.63999999999999</v>
      </c>
      <c r="J37" s="31">
        <f t="shared" si="3"/>
        <v>2019.8399999999999</v>
      </c>
      <c r="K37" s="32"/>
      <c r="L37" s="33"/>
    </row>
    <row r="38" s="23" customFormat="1" ht="15.75" customHeight="1">
      <c r="A38" s="40"/>
      <c r="B38" s="35">
        <v>8157520014</v>
      </c>
      <c r="C38" s="35" t="s">
        <v>47</v>
      </c>
      <c r="D38" s="27" t="s">
        <v>16</v>
      </c>
      <c r="E38" s="28">
        <v>9</v>
      </c>
      <c r="F38" s="29">
        <v>63.509999999999998</v>
      </c>
      <c r="G38" s="29"/>
      <c r="H38" s="29"/>
      <c r="I38" s="30">
        <f>MIN(F38:H38)</f>
        <v>63.509999999999998</v>
      </c>
      <c r="J38" s="31">
        <f>I38*E38</f>
        <v>571.59000000000003</v>
      </c>
      <c r="K38" s="32"/>
      <c r="L38" s="33"/>
    </row>
    <row r="39" s="23" customFormat="1" ht="15.75" customHeight="1">
      <c r="A39" s="40"/>
      <c r="B39" s="35">
        <v>4983150003</v>
      </c>
      <c r="C39" s="35" t="s">
        <v>48</v>
      </c>
      <c r="D39" s="27" t="s">
        <v>16</v>
      </c>
      <c r="E39" s="28">
        <v>10</v>
      </c>
      <c r="F39" s="29">
        <v>191.71000000000001</v>
      </c>
      <c r="G39" s="29"/>
      <c r="H39" s="29"/>
      <c r="I39" s="30">
        <f>MIN(F39:H39)</f>
        <v>191.71000000000001</v>
      </c>
      <c r="J39" s="31">
        <f>I39*E39</f>
        <v>1917.1000000000001</v>
      </c>
      <c r="K39" s="32"/>
      <c r="L39" s="33"/>
    </row>
    <row r="40" s="23" customFormat="1" ht="15.75" customHeight="1">
      <c r="A40" s="40"/>
      <c r="B40" s="35">
        <v>4983150007</v>
      </c>
      <c r="C40" s="35" t="s">
        <v>49</v>
      </c>
      <c r="D40" s="27" t="s">
        <v>16</v>
      </c>
      <c r="E40" s="28">
        <v>30</v>
      </c>
      <c r="F40" s="29">
        <v>427.16000000000003</v>
      </c>
      <c r="G40" s="29"/>
      <c r="H40" s="29"/>
      <c r="I40" s="30">
        <f>MIN(F40:H40)</f>
        <v>427.16000000000003</v>
      </c>
      <c r="J40" s="31">
        <f>I40*E40</f>
        <v>12814.800000000001</v>
      </c>
      <c r="K40" s="32"/>
      <c r="L40" s="33"/>
    </row>
    <row r="41" s="23" customFormat="1" ht="15.75" customHeight="1">
      <c r="A41" s="40"/>
      <c r="B41" s="35">
        <v>3483710045</v>
      </c>
      <c r="C41" s="35" t="s">
        <v>50</v>
      </c>
      <c r="D41" s="27" t="s">
        <v>16</v>
      </c>
      <c r="E41" s="28">
        <v>6</v>
      </c>
      <c r="F41" s="29">
        <v>43.810000000000002</v>
      </c>
      <c r="G41" s="29"/>
      <c r="H41" s="29"/>
      <c r="I41" s="30">
        <f>MIN(F41:H41)</f>
        <v>43.810000000000002</v>
      </c>
      <c r="J41" s="31">
        <f>I41*E41</f>
        <v>262.86000000000001</v>
      </c>
      <c r="K41" s="32"/>
      <c r="L41" s="33"/>
    </row>
    <row r="42" s="23" customFormat="1" ht="15.75" customHeight="1">
      <c r="A42" s="40"/>
      <c r="B42" s="35">
        <v>3483710012</v>
      </c>
      <c r="C42" s="35" t="s">
        <v>51</v>
      </c>
      <c r="D42" s="27" t="s">
        <v>16</v>
      </c>
      <c r="E42" s="28">
        <v>24</v>
      </c>
      <c r="F42" s="29">
        <v>183.34</v>
      </c>
      <c r="G42" s="29"/>
      <c r="H42" s="29"/>
      <c r="I42" s="30">
        <f>MIN(F42:H42)</f>
        <v>183.34</v>
      </c>
      <c r="J42" s="31">
        <f>I42*E42</f>
        <v>4400.1599999999999</v>
      </c>
      <c r="K42" s="32"/>
      <c r="L42" s="33"/>
    </row>
    <row r="43" s="23" customFormat="1" ht="15.75" customHeight="1">
      <c r="A43" s="40"/>
      <c r="B43" s="35">
        <v>3483710031</v>
      </c>
      <c r="C43" s="35" t="s">
        <v>52</v>
      </c>
      <c r="D43" s="27" t="s">
        <v>16</v>
      </c>
      <c r="E43" s="28">
        <v>26</v>
      </c>
      <c r="F43" s="29">
        <v>34.920000000000002</v>
      </c>
      <c r="G43" s="29"/>
      <c r="H43" s="29"/>
      <c r="I43" s="30">
        <f>MIN(F43:H43)</f>
        <v>34.920000000000002</v>
      </c>
      <c r="J43" s="31">
        <f>I43*E43</f>
        <v>907.92000000000007</v>
      </c>
      <c r="K43" s="32"/>
      <c r="L43" s="33"/>
    </row>
    <row r="44" s="23" customFormat="1" ht="15.75" customHeight="1">
      <c r="A44" s="40"/>
      <c r="B44" s="35">
        <v>1484230001</v>
      </c>
      <c r="C44" s="35" t="s">
        <v>53</v>
      </c>
      <c r="D44" s="27" t="s">
        <v>16</v>
      </c>
      <c r="E44" s="28">
        <v>4</v>
      </c>
      <c r="F44" s="29">
        <v>445.54000000000002</v>
      </c>
      <c r="G44" s="29"/>
      <c r="H44" s="29"/>
      <c r="I44" s="30">
        <f>MIN(F44:H44)</f>
        <v>445.54000000000002</v>
      </c>
      <c r="J44" s="31">
        <f>I44*E44</f>
        <v>1782.1600000000001</v>
      </c>
      <c r="K44" s="32"/>
      <c r="L44" s="33"/>
    </row>
    <row r="45" s="23" customFormat="1" ht="15.75" customHeight="1">
      <c r="A45" s="40"/>
      <c r="B45" s="35">
        <v>1000006248</v>
      </c>
      <c r="C45" s="35" t="s">
        <v>54</v>
      </c>
      <c r="D45" s="27" t="s">
        <v>16</v>
      </c>
      <c r="E45" s="28">
        <v>1</v>
      </c>
      <c r="F45" s="29">
        <v>531.25999999999999</v>
      </c>
      <c r="G45" s="29"/>
      <c r="H45" s="29"/>
      <c r="I45" s="30">
        <f>MIN(F45:H45)</f>
        <v>531.25999999999999</v>
      </c>
      <c r="J45" s="31">
        <f>I45*E45</f>
        <v>531.25999999999999</v>
      </c>
      <c r="K45" s="32"/>
      <c r="L45" s="33"/>
    </row>
    <row r="46" s="23" customFormat="1" ht="15.75" customHeight="1">
      <c r="A46" s="40"/>
      <c r="B46" s="35">
        <v>1489290004</v>
      </c>
      <c r="C46" s="35" t="s">
        <v>55</v>
      </c>
      <c r="D46" s="27" t="s">
        <v>16</v>
      </c>
      <c r="E46" s="28">
        <v>3</v>
      </c>
      <c r="F46" s="29">
        <v>894.88999999999999</v>
      </c>
      <c r="G46" s="29"/>
      <c r="H46" s="29"/>
      <c r="I46" s="30">
        <f>MIN(F46:H46)</f>
        <v>894.88999999999999</v>
      </c>
      <c r="J46" s="31">
        <f>I46*E46</f>
        <v>2684.6700000000001</v>
      </c>
      <c r="K46" s="32"/>
      <c r="L46" s="33"/>
    </row>
    <row r="47" s="23" customFormat="1" ht="15.75" customHeight="1">
      <c r="A47" s="40"/>
      <c r="B47" s="35">
        <v>1489290014</v>
      </c>
      <c r="C47" s="35" t="s">
        <v>56</v>
      </c>
      <c r="D47" s="27" t="s">
        <v>16</v>
      </c>
      <c r="E47" s="28">
        <v>6</v>
      </c>
      <c r="F47" s="29">
        <v>1000.52</v>
      </c>
      <c r="G47" s="29"/>
      <c r="H47" s="29"/>
      <c r="I47" s="30">
        <f>MIN(F47:H47)</f>
        <v>1000.52</v>
      </c>
      <c r="J47" s="31">
        <f>I47*E47</f>
        <v>6003.1199999999999</v>
      </c>
      <c r="K47" s="32"/>
      <c r="L47" s="33"/>
    </row>
    <row r="48" s="23" customFormat="1" ht="15.75" customHeight="1">
      <c r="A48" s="40"/>
      <c r="B48" s="35">
        <v>1489290028</v>
      </c>
      <c r="C48" s="35" t="s">
        <v>57</v>
      </c>
      <c r="D48" s="27" t="s">
        <v>16</v>
      </c>
      <c r="E48" s="28">
        <v>10</v>
      </c>
      <c r="F48" s="29">
        <v>501.06</v>
      </c>
      <c r="G48" s="29"/>
      <c r="H48" s="29"/>
      <c r="I48" s="30">
        <f>MIN(F48:H48)</f>
        <v>501.06</v>
      </c>
      <c r="J48" s="31">
        <f>I48*E48</f>
        <v>5010.6000000000004</v>
      </c>
      <c r="K48" s="32"/>
      <c r="L48" s="33"/>
    </row>
    <row r="49" s="23" customFormat="1" ht="15.75" customHeight="1">
      <c r="A49" s="40"/>
      <c r="B49" s="35">
        <v>3464490096</v>
      </c>
      <c r="C49" s="35" t="s">
        <v>58</v>
      </c>
      <c r="D49" s="27" t="s">
        <v>16</v>
      </c>
      <c r="E49" s="28">
        <v>2</v>
      </c>
      <c r="F49" s="29">
        <v>5128.0900000000001</v>
      </c>
      <c r="G49" s="29"/>
      <c r="H49" s="29"/>
      <c r="I49" s="30">
        <f>MIN(F49:H49)</f>
        <v>5128.0900000000001</v>
      </c>
      <c r="J49" s="31">
        <f>I49*E49</f>
        <v>10256.18</v>
      </c>
      <c r="K49" s="32"/>
      <c r="L49" s="33"/>
    </row>
    <row r="50" s="23" customFormat="1" ht="15.75" customHeight="1">
      <c r="A50" s="40"/>
      <c r="B50" s="35">
        <v>4981310012</v>
      </c>
      <c r="C50" s="35" t="s">
        <v>59</v>
      </c>
      <c r="D50" s="27" t="s">
        <v>16</v>
      </c>
      <c r="E50" s="28">
        <v>16</v>
      </c>
      <c r="F50" s="29">
        <v>332.62</v>
      </c>
      <c r="G50" s="29"/>
      <c r="H50" s="29"/>
      <c r="I50" s="30">
        <f>MIN(F50:H50)</f>
        <v>332.62</v>
      </c>
      <c r="J50" s="31">
        <f>I50*E50</f>
        <v>5321.9200000000001</v>
      </c>
      <c r="K50" s="32"/>
      <c r="L50" s="33"/>
    </row>
    <row r="51" s="23" customFormat="1" ht="15.75" customHeight="1">
      <c r="A51" s="40"/>
      <c r="B51" s="35">
        <v>8122120002</v>
      </c>
      <c r="C51" s="35" t="s">
        <v>60</v>
      </c>
      <c r="D51" s="27" t="s">
        <v>61</v>
      </c>
      <c r="E51" s="28">
        <v>30</v>
      </c>
      <c r="F51" s="29">
        <v>175.22999999999999</v>
      </c>
      <c r="G51" s="29"/>
      <c r="H51" s="29"/>
      <c r="I51" s="30">
        <f>MIN(F51:H51)</f>
        <v>175.22999999999999</v>
      </c>
      <c r="J51" s="31">
        <f>I51*E51</f>
        <v>5256.8999999999996</v>
      </c>
      <c r="K51" s="32"/>
      <c r="L51" s="33"/>
    </row>
    <row r="52" s="23" customFormat="1" ht="15.75" customHeight="1">
      <c r="A52" s="40"/>
      <c r="B52" s="35">
        <v>9699490002</v>
      </c>
      <c r="C52" s="35" t="s">
        <v>62</v>
      </c>
      <c r="D52" s="27" t="s">
        <v>16</v>
      </c>
      <c r="E52" s="28">
        <v>15</v>
      </c>
      <c r="F52" s="29">
        <v>265.88999999999999</v>
      </c>
      <c r="G52" s="29"/>
      <c r="H52" s="29"/>
      <c r="I52" s="30">
        <f>MIN(F52:H52)</f>
        <v>265.88999999999999</v>
      </c>
      <c r="J52" s="31">
        <f>I52*E52</f>
        <v>3988.3499999999999</v>
      </c>
      <c r="K52" s="32"/>
      <c r="L52" s="33"/>
    </row>
    <row r="53" s="23" customFormat="1" ht="15.75" customHeight="1">
      <c r="A53" s="40"/>
      <c r="B53" s="35">
        <v>3468860005</v>
      </c>
      <c r="C53" s="35" t="s">
        <v>63</v>
      </c>
      <c r="D53" s="27" t="s">
        <v>16</v>
      </c>
      <c r="E53" s="28">
        <v>3</v>
      </c>
      <c r="F53" s="29">
        <v>1328.29</v>
      </c>
      <c r="G53" s="29"/>
      <c r="H53" s="29"/>
      <c r="I53" s="30">
        <f>MIN(F53:H53)</f>
        <v>1328.29</v>
      </c>
      <c r="J53" s="31">
        <f>I53*E53</f>
        <v>3984.8699999999999</v>
      </c>
      <c r="K53" s="32"/>
      <c r="L53" s="33"/>
    </row>
    <row r="54" s="23" customFormat="1" ht="15.75" customHeight="1">
      <c r="A54" s="40"/>
      <c r="B54" s="35">
        <v>2293110025</v>
      </c>
      <c r="C54" s="35" t="s">
        <v>64</v>
      </c>
      <c r="D54" s="27" t="s">
        <v>16</v>
      </c>
      <c r="E54" s="28">
        <v>2</v>
      </c>
      <c r="F54" s="29">
        <v>123.81999999999999</v>
      </c>
      <c r="G54" s="29"/>
      <c r="H54" s="29"/>
      <c r="I54" s="30">
        <f>MIN(F54:H54)</f>
        <v>123.81999999999999</v>
      </c>
      <c r="J54" s="31">
        <f>I54*E54</f>
        <v>247.63999999999999</v>
      </c>
      <c r="K54" s="32"/>
      <c r="L54" s="33"/>
    </row>
    <row r="55" s="23" customFormat="1" ht="15.75" customHeight="1">
      <c r="A55" s="40"/>
      <c r="B55" s="35">
        <v>9693520003</v>
      </c>
      <c r="C55" s="35" t="s">
        <v>65</v>
      </c>
      <c r="D55" s="27" t="s">
        <v>16</v>
      </c>
      <c r="E55" s="28">
        <v>10</v>
      </c>
      <c r="F55" s="29">
        <v>394</v>
      </c>
      <c r="G55" s="29"/>
      <c r="H55" s="29"/>
      <c r="I55" s="30">
        <f>MIN(F55:H55)</f>
        <v>394</v>
      </c>
      <c r="J55" s="31">
        <f>I55*E55</f>
        <v>3940</v>
      </c>
      <c r="K55" s="32"/>
      <c r="L55" s="33"/>
    </row>
    <row r="56" s="23" customFormat="1" ht="15.75" customHeight="1">
      <c r="A56" s="40"/>
      <c r="B56" s="35">
        <v>3468980096</v>
      </c>
      <c r="C56" s="35" t="s">
        <v>66</v>
      </c>
      <c r="D56" s="27" t="s">
        <v>16</v>
      </c>
      <c r="E56" s="28">
        <v>1</v>
      </c>
      <c r="F56" s="29">
        <v>2054.4299999999998</v>
      </c>
      <c r="G56" s="29"/>
      <c r="H56" s="29"/>
      <c r="I56" s="30">
        <f>MIN(F56:H56)</f>
        <v>2054.4299999999998</v>
      </c>
      <c r="J56" s="31">
        <f>I56*E56</f>
        <v>2054.4299999999998</v>
      </c>
      <c r="K56" s="32"/>
      <c r="L56" s="33"/>
    </row>
    <row r="57" s="23" customFormat="1" ht="15.75" customHeight="1">
      <c r="A57" s="40"/>
      <c r="B57" s="35">
        <v>2245290002</v>
      </c>
      <c r="C57" s="35" t="s">
        <v>67</v>
      </c>
      <c r="D57" s="27" t="s">
        <v>16</v>
      </c>
      <c r="E57" s="28">
        <v>3</v>
      </c>
      <c r="F57" s="29">
        <v>79.269999999999996</v>
      </c>
      <c r="G57" s="29"/>
      <c r="H57" s="29"/>
      <c r="I57" s="30">
        <f>MIN(F57:H57)</f>
        <v>79.269999999999996</v>
      </c>
      <c r="J57" s="31">
        <f>I57*E57</f>
        <v>237.81</v>
      </c>
      <c r="K57" s="32"/>
      <c r="L57" s="33"/>
    </row>
    <row r="58" s="23" customFormat="1" ht="15.75" customHeight="1">
      <c r="A58" s="40"/>
      <c r="B58" s="35">
        <v>9693520007</v>
      </c>
      <c r="C58" s="35" t="s">
        <v>68</v>
      </c>
      <c r="D58" s="27" t="s">
        <v>16</v>
      </c>
      <c r="E58" s="28">
        <v>6</v>
      </c>
      <c r="F58" s="29">
        <v>238.91999999999999</v>
      </c>
      <c r="G58" s="29"/>
      <c r="H58" s="29"/>
      <c r="I58" s="30">
        <f>MIN(F58:H58)</f>
        <v>238.91999999999999</v>
      </c>
      <c r="J58" s="31">
        <f>I58*E58</f>
        <v>1433.52</v>
      </c>
      <c r="K58" s="32"/>
      <c r="L58" s="33"/>
    </row>
    <row r="59" s="23" customFormat="1" ht="15.75" customHeight="1">
      <c r="A59" s="40"/>
      <c r="B59" s="35">
        <v>9693000004</v>
      </c>
      <c r="C59" s="35" t="s">
        <v>69</v>
      </c>
      <c r="D59" s="27" t="s">
        <v>16</v>
      </c>
      <c r="E59" s="28">
        <v>6</v>
      </c>
      <c r="F59" s="29">
        <v>60.450000000000003</v>
      </c>
      <c r="G59" s="29"/>
      <c r="H59" s="29"/>
      <c r="I59" s="30">
        <f>MIN(F59:H59)</f>
        <v>60.450000000000003</v>
      </c>
      <c r="J59" s="31">
        <f>I59*E59</f>
        <v>362.70000000000005</v>
      </c>
      <c r="K59" s="32"/>
      <c r="L59" s="33"/>
    </row>
    <row r="60" s="23" customFormat="1" ht="15.75" customHeight="1">
      <c r="A60" s="40"/>
      <c r="B60" s="35">
        <v>3461000084</v>
      </c>
      <c r="C60" s="35" t="s">
        <v>70</v>
      </c>
      <c r="D60" s="27" t="s">
        <v>16</v>
      </c>
      <c r="E60" s="28">
        <v>1</v>
      </c>
      <c r="F60" s="29">
        <v>1316.46</v>
      </c>
      <c r="G60" s="29"/>
      <c r="H60" s="29"/>
      <c r="I60" s="30">
        <f>MIN(F60:H60)</f>
        <v>1316.46</v>
      </c>
      <c r="J60" s="31">
        <f>I60*E60</f>
        <v>1316.46</v>
      </c>
      <c r="K60" s="32"/>
      <c r="L60" s="33"/>
    </row>
    <row r="61" s="23" customFormat="1" ht="15.75" customHeight="1">
      <c r="A61" s="40"/>
      <c r="B61" s="35">
        <v>3468980101</v>
      </c>
      <c r="C61" s="35" t="s">
        <v>71</v>
      </c>
      <c r="D61" s="27" t="s">
        <v>16</v>
      </c>
      <c r="E61" s="28">
        <v>2</v>
      </c>
      <c r="F61" s="29">
        <v>1642.73</v>
      </c>
      <c r="G61" s="29"/>
      <c r="H61" s="29"/>
      <c r="I61" s="30">
        <f>MIN(F61:H61)</f>
        <v>1642.73</v>
      </c>
      <c r="J61" s="31">
        <f>I61*E61</f>
        <v>3285.46</v>
      </c>
      <c r="K61" s="32"/>
      <c r="L61" s="33"/>
    </row>
    <row r="62" s="23" customFormat="1" ht="15.75" customHeight="1">
      <c r="A62" s="40"/>
      <c r="B62" s="35">
        <v>1000008750</v>
      </c>
      <c r="C62" s="35" t="s">
        <v>72</v>
      </c>
      <c r="D62" s="27" t="s">
        <v>16</v>
      </c>
      <c r="E62" s="28">
        <v>1</v>
      </c>
      <c r="F62" s="29">
        <v>8848.7199999999993</v>
      </c>
      <c r="G62" s="29"/>
      <c r="H62" s="29"/>
      <c r="I62" s="30">
        <f>MIN(F62:H62)</f>
        <v>8848.7199999999993</v>
      </c>
      <c r="J62" s="31">
        <f>I62*E62</f>
        <v>8848.7199999999993</v>
      </c>
      <c r="K62" s="32"/>
      <c r="L62" s="33"/>
    </row>
    <row r="63" s="23" customFormat="1" ht="15.75" customHeight="1">
      <c r="A63" s="40"/>
      <c r="B63" s="35">
        <v>2297400001</v>
      </c>
      <c r="C63" s="35" t="s">
        <v>73</v>
      </c>
      <c r="D63" s="27" t="s">
        <v>16</v>
      </c>
      <c r="E63" s="28">
        <v>5</v>
      </c>
      <c r="F63" s="29">
        <v>373.02999999999997</v>
      </c>
      <c r="G63" s="29"/>
      <c r="H63" s="29"/>
      <c r="I63" s="30">
        <f>MIN(F63:H63)</f>
        <v>373.02999999999997</v>
      </c>
      <c r="J63" s="31">
        <f>I63*E63</f>
        <v>1865.1499999999999</v>
      </c>
      <c r="K63" s="32"/>
      <c r="L63" s="33"/>
    </row>
    <row r="64" s="23" customFormat="1" ht="15.75" customHeight="1">
      <c r="A64" s="40"/>
      <c r="B64" s="35">
        <v>3483710013</v>
      </c>
      <c r="C64" s="35" t="s">
        <v>74</v>
      </c>
      <c r="D64" s="27" t="s">
        <v>16</v>
      </c>
      <c r="E64" s="28">
        <v>25</v>
      </c>
      <c r="F64" s="29">
        <v>120</v>
      </c>
      <c r="G64" s="29"/>
      <c r="H64" s="29"/>
      <c r="I64" s="30">
        <f>MIN(F64:H64)</f>
        <v>120</v>
      </c>
      <c r="J64" s="31">
        <f>I64*E64</f>
        <v>3000</v>
      </c>
      <c r="K64" s="32"/>
      <c r="L64" s="33"/>
    </row>
    <row r="65" s="23" customFormat="1" ht="15.75" customHeight="1">
      <c r="A65" s="40"/>
      <c r="B65" s="35">
        <v>4981310015</v>
      </c>
      <c r="C65" s="35" t="s">
        <v>75</v>
      </c>
      <c r="D65" s="27" t="s">
        <v>16</v>
      </c>
      <c r="E65" s="28">
        <v>2</v>
      </c>
      <c r="F65" s="29">
        <v>660.78999999999996</v>
      </c>
      <c r="G65" s="29"/>
      <c r="H65" s="29"/>
      <c r="I65" s="30">
        <f>MIN(F65:H65)</f>
        <v>660.78999999999996</v>
      </c>
      <c r="J65" s="31">
        <f>I65*E65</f>
        <v>1321.5799999999999</v>
      </c>
      <c r="K65" s="32"/>
      <c r="L65" s="33"/>
    </row>
    <row r="66" s="23" customFormat="1" ht="15.75" customHeight="1">
      <c r="A66" s="40"/>
      <c r="B66" s="35">
        <v>9677100001</v>
      </c>
      <c r="C66" s="35" t="s">
        <v>76</v>
      </c>
      <c r="D66" s="27" t="s">
        <v>16</v>
      </c>
      <c r="E66" s="28">
        <v>3</v>
      </c>
      <c r="F66" s="29">
        <v>91.989999999999995</v>
      </c>
      <c r="G66" s="29"/>
      <c r="H66" s="29"/>
      <c r="I66" s="30">
        <f>MIN(F66:H66)</f>
        <v>91.989999999999995</v>
      </c>
      <c r="J66" s="31">
        <f>I66*E66</f>
        <v>275.96999999999997</v>
      </c>
      <c r="K66" s="32"/>
      <c r="L66" s="33"/>
    </row>
    <row r="67" s="23" customFormat="1" ht="15.75" customHeight="1">
      <c r="A67" s="40"/>
      <c r="B67" s="35">
        <v>1416500001</v>
      </c>
      <c r="C67" s="35" t="s">
        <v>77</v>
      </c>
      <c r="D67" s="27" t="s">
        <v>16</v>
      </c>
      <c r="E67" s="28">
        <v>1</v>
      </c>
      <c r="F67" s="29">
        <v>1986.0699999999999</v>
      </c>
      <c r="G67" s="29"/>
      <c r="H67" s="29"/>
      <c r="I67" s="30">
        <f>MIN(F67:H67)</f>
        <v>1986.0699999999999</v>
      </c>
      <c r="J67" s="31">
        <f>I67*E67</f>
        <v>1986.0699999999999</v>
      </c>
      <c r="K67" s="32"/>
      <c r="L67" s="33"/>
    </row>
    <row r="68" s="23" customFormat="1" ht="15.75" customHeight="1">
      <c r="A68" s="40"/>
      <c r="B68" s="35">
        <v>1484230004</v>
      </c>
      <c r="C68" s="35" t="s">
        <v>78</v>
      </c>
      <c r="D68" s="27" t="s">
        <v>16</v>
      </c>
      <c r="E68" s="28">
        <v>4</v>
      </c>
      <c r="F68" s="29">
        <v>350.44999999999999</v>
      </c>
      <c r="G68" s="29"/>
      <c r="H68" s="29"/>
      <c r="I68" s="30">
        <f>MIN(F68:H68)</f>
        <v>350.44999999999999</v>
      </c>
      <c r="J68" s="31">
        <f>I68*E68</f>
        <v>1401.8</v>
      </c>
      <c r="K68" s="32"/>
      <c r="L68" s="33"/>
    </row>
    <row r="69" s="23" customFormat="1" ht="15.75" customHeight="1">
      <c r="A69" s="40"/>
      <c r="B69" s="35">
        <v>3468980067</v>
      </c>
      <c r="C69" s="35" t="s">
        <v>79</v>
      </c>
      <c r="D69" s="27" t="s">
        <v>16</v>
      </c>
      <c r="E69" s="28">
        <v>2</v>
      </c>
      <c r="F69" s="29">
        <v>2746.6399999999999</v>
      </c>
      <c r="G69" s="29"/>
      <c r="H69" s="29"/>
      <c r="I69" s="30">
        <f>MIN(F69:H69)</f>
        <v>2746.6399999999999</v>
      </c>
      <c r="J69" s="31">
        <f>I69*E69</f>
        <v>5493.2799999999997</v>
      </c>
      <c r="K69" s="32"/>
      <c r="L69" s="33"/>
    </row>
    <row r="70" s="23" customFormat="1" ht="15.75" customHeight="1">
      <c r="A70" s="40"/>
      <c r="B70" s="35">
        <v>9697990007</v>
      </c>
      <c r="C70" s="35" t="s">
        <v>80</v>
      </c>
      <c r="D70" s="27" t="s">
        <v>16</v>
      </c>
      <c r="E70" s="28">
        <v>3</v>
      </c>
      <c r="F70" s="29">
        <v>3572.23</v>
      </c>
      <c r="G70" s="29"/>
      <c r="H70" s="29"/>
      <c r="I70" s="30">
        <f>MIN(F70:H70)</f>
        <v>3572.23</v>
      </c>
      <c r="J70" s="31">
        <f>I70*E70</f>
        <v>10716.690000000001</v>
      </c>
      <c r="K70" s="32"/>
      <c r="L70" s="33"/>
    </row>
    <row r="71" s="23" customFormat="1" ht="15.75" customHeight="1">
      <c r="A71" s="40"/>
      <c r="B71" s="35">
        <v>1489290019</v>
      </c>
      <c r="C71" s="35" t="s">
        <v>81</v>
      </c>
      <c r="D71" s="27" t="s">
        <v>16</v>
      </c>
      <c r="E71" s="28">
        <v>8</v>
      </c>
      <c r="F71" s="29">
        <v>757.62</v>
      </c>
      <c r="G71" s="29"/>
      <c r="H71" s="29"/>
      <c r="I71" s="30">
        <f>MIN(F71:H71)</f>
        <v>757.62</v>
      </c>
      <c r="J71" s="31">
        <f>I71*E71</f>
        <v>6060.96</v>
      </c>
      <c r="K71" s="32"/>
      <c r="L71" s="33"/>
    </row>
    <row r="72" s="23" customFormat="1" ht="15.75" customHeight="1">
      <c r="A72" s="40"/>
      <c r="B72" s="35">
        <v>1489200004</v>
      </c>
      <c r="C72" s="35" t="s">
        <v>82</v>
      </c>
      <c r="D72" s="27" t="s">
        <v>16</v>
      </c>
      <c r="E72" s="28">
        <v>8</v>
      </c>
      <c r="F72" s="29">
        <v>474.61000000000001</v>
      </c>
      <c r="G72" s="29"/>
      <c r="H72" s="29"/>
      <c r="I72" s="30">
        <f>MIN(F72:H72)</f>
        <v>474.61000000000001</v>
      </c>
      <c r="J72" s="31">
        <f>I72*E72</f>
        <v>3796.8800000000001</v>
      </c>
      <c r="K72" s="32"/>
      <c r="L72" s="33"/>
    </row>
    <row r="73" s="23" customFormat="1" ht="15.75" customHeight="1">
      <c r="A73" s="40"/>
      <c r="B73" s="35">
        <v>1489200002</v>
      </c>
      <c r="C73" s="35" t="s">
        <v>83</v>
      </c>
      <c r="D73" s="27" t="s">
        <v>16</v>
      </c>
      <c r="E73" s="28">
        <v>8</v>
      </c>
      <c r="F73" s="29">
        <v>433.63999999999999</v>
      </c>
      <c r="G73" s="29"/>
      <c r="H73" s="29"/>
      <c r="I73" s="30">
        <f>MIN(F73:H73)</f>
        <v>433.63999999999999</v>
      </c>
      <c r="J73" s="31">
        <f>I73*E73</f>
        <v>3469.1199999999999</v>
      </c>
      <c r="K73" s="32"/>
      <c r="L73" s="33"/>
    </row>
    <row r="74" s="23" customFormat="1" ht="15.75" customHeight="1">
      <c r="A74" s="40"/>
      <c r="B74" s="35">
        <v>9693520006</v>
      </c>
      <c r="C74" s="35" t="s">
        <v>84</v>
      </c>
      <c r="D74" s="27" t="s">
        <v>16</v>
      </c>
      <c r="E74" s="28">
        <v>8</v>
      </c>
      <c r="F74" s="29">
        <v>247.25</v>
      </c>
      <c r="G74" s="29"/>
      <c r="H74" s="29"/>
      <c r="I74" s="30">
        <f>MIN(F74:H74)</f>
        <v>247.25</v>
      </c>
      <c r="J74" s="31">
        <f>I74*E74</f>
        <v>1978</v>
      </c>
      <c r="K74" s="32"/>
      <c r="L74" s="33"/>
    </row>
    <row r="75" s="23" customFormat="1" ht="15.75" customHeight="1">
      <c r="A75" s="40"/>
      <c r="B75" s="35">
        <v>4737730006</v>
      </c>
      <c r="C75" s="35" t="s">
        <v>85</v>
      </c>
      <c r="D75" s="27" t="s">
        <v>16</v>
      </c>
      <c r="E75" s="28">
        <v>16</v>
      </c>
      <c r="F75" s="29">
        <v>455.31999999999999</v>
      </c>
      <c r="G75" s="29"/>
      <c r="H75" s="29"/>
      <c r="I75" s="30">
        <f>MIN(F75:H75)</f>
        <v>455.31999999999999</v>
      </c>
      <c r="J75" s="31">
        <f>I75*E75</f>
        <v>7285.1199999999999</v>
      </c>
      <c r="K75" s="32"/>
      <c r="L75" s="33"/>
    </row>
    <row r="76" s="23" customFormat="1" ht="15.75" customHeight="1">
      <c r="A76" s="40"/>
      <c r="B76" s="35">
        <v>3926300011</v>
      </c>
      <c r="C76" s="35" t="s">
        <v>86</v>
      </c>
      <c r="D76" s="27" t="s">
        <v>16</v>
      </c>
      <c r="E76" s="28">
        <v>8</v>
      </c>
      <c r="F76" s="29">
        <v>2013.8</v>
      </c>
      <c r="G76" s="29"/>
      <c r="H76" s="29"/>
      <c r="I76" s="30">
        <f>MIN(F76:H76)</f>
        <v>2013.8</v>
      </c>
      <c r="J76" s="31">
        <f>I76*E76</f>
        <v>16110.4</v>
      </c>
      <c r="K76" s="32"/>
      <c r="L76" s="33"/>
    </row>
    <row r="77" s="23" customFormat="1" ht="15.75" customHeight="1">
      <c r="A77" s="40"/>
      <c r="B77" s="35">
        <v>3464490001</v>
      </c>
      <c r="C77" s="35" t="s">
        <v>87</v>
      </c>
      <c r="D77" s="27" t="s">
        <v>16</v>
      </c>
      <c r="E77" s="28">
        <v>8</v>
      </c>
      <c r="F77" s="29">
        <v>3719.98</v>
      </c>
      <c r="G77" s="29"/>
      <c r="H77" s="29"/>
      <c r="I77" s="30">
        <f>MIN(F77:H77)</f>
        <v>3719.98</v>
      </c>
      <c r="J77" s="31">
        <f>I77*E77</f>
        <v>29759.84</v>
      </c>
      <c r="K77" s="32"/>
      <c r="L77" s="33"/>
    </row>
    <row r="78" s="23" customFormat="1" ht="15.75" customHeight="1">
      <c r="A78" s="40"/>
      <c r="B78" s="35">
        <v>4471100050</v>
      </c>
      <c r="C78" s="35" t="s">
        <v>88</v>
      </c>
      <c r="D78" s="27" t="s">
        <v>16</v>
      </c>
      <c r="E78" s="28">
        <v>3</v>
      </c>
      <c r="F78" s="29">
        <v>8734.9200000000001</v>
      </c>
      <c r="G78" s="29"/>
      <c r="H78" s="29"/>
      <c r="I78" s="30">
        <f>MIN(F78:H78)</f>
        <v>8734.9200000000001</v>
      </c>
      <c r="J78" s="31">
        <f>I78*E78</f>
        <v>26204.760000000002</v>
      </c>
      <c r="K78" s="32"/>
      <c r="L78" s="33"/>
    </row>
    <row r="79" s="23" customFormat="1" ht="15.75" customHeight="1">
      <c r="A79" s="40"/>
      <c r="B79" s="35">
        <v>1000018687</v>
      </c>
      <c r="C79" s="35" t="s">
        <v>89</v>
      </c>
      <c r="D79" s="27" t="s">
        <v>16</v>
      </c>
      <c r="E79" s="28">
        <v>12</v>
      </c>
      <c r="F79" s="29">
        <v>5450.8699999999999</v>
      </c>
      <c r="G79" s="29"/>
      <c r="H79" s="29"/>
      <c r="I79" s="30">
        <f>MIN(F79:H79)</f>
        <v>5450.8699999999999</v>
      </c>
      <c r="J79" s="31">
        <f>I79*E79</f>
        <v>65410.440000000002</v>
      </c>
      <c r="K79" s="32"/>
      <c r="L79" s="33"/>
    </row>
    <row r="80" s="23" customFormat="1" ht="15.75" customHeight="1">
      <c r="A80" s="40"/>
      <c r="B80" s="35">
        <v>1000008535</v>
      </c>
      <c r="C80" s="35" t="s">
        <v>28</v>
      </c>
      <c r="D80" s="27" t="s">
        <v>16</v>
      </c>
      <c r="E80" s="28">
        <v>1000</v>
      </c>
      <c r="F80" s="29">
        <v>268.86000000000001</v>
      </c>
      <c r="G80" s="29"/>
      <c r="H80" s="29"/>
      <c r="I80" s="30">
        <f>MIN(F80:H80)</f>
        <v>268.86000000000001</v>
      </c>
      <c r="J80" s="31">
        <f>I80*E80</f>
        <v>268860</v>
      </c>
      <c r="K80" s="32"/>
      <c r="L80" s="33"/>
    </row>
    <row r="81" s="23" customFormat="1" ht="15.75" customHeight="1">
      <c r="A81" s="40"/>
      <c r="B81" s="35"/>
      <c r="C81" s="35"/>
      <c r="D81" s="27"/>
      <c r="E81" s="28"/>
      <c r="F81" s="29"/>
      <c r="G81" s="29"/>
      <c r="H81" s="29"/>
      <c r="I81" s="30"/>
      <c r="J81" s="31"/>
      <c r="K81" s="32"/>
      <c r="L81" s="33"/>
    </row>
    <row r="82" s="10" customFormat="1" ht="22.5" customHeight="1">
      <c r="A82" s="41" t="s">
        <v>90</v>
      </c>
      <c r="B82" s="42"/>
      <c r="C82" s="42"/>
      <c r="D82" s="42"/>
      <c r="E82" s="42"/>
      <c r="F82" s="42"/>
      <c r="G82" s="42"/>
      <c r="H82" s="42"/>
      <c r="I82" s="43"/>
      <c r="J82" s="44">
        <f>SUM(J8:J81)</f>
        <v>655501.95000000007</v>
      </c>
      <c r="K82" s="45"/>
      <c r="L82" s="16"/>
    </row>
    <row r="84" ht="15">
      <c r="A84" s="10"/>
    </row>
    <row r="85" ht="15">
      <c r="A85" s="10"/>
    </row>
    <row r="86" ht="15">
      <c r="A86" s="10"/>
      <c r="F86" s="1"/>
    </row>
    <row r="87" ht="18">
      <c r="A87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82:H82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6</cp:revision>
  <dcterms:created xsi:type="dcterms:W3CDTF">2016-10-27T04:45:37Z</dcterms:created>
  <dcterms:modified xsi:type="dcterms:W3CDTF">2025-10-21T09:40:11Z</dcterms:modified>
</cp:coreProperties>
</file>